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activeTab="2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J5" i="3" l="1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J4" i="3"/>
  <c r="I4" i="3"/>
  <c r="H4" i="3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J5" i="2"/>
  <c r="I5" i="2"/>
  <c r="H5" i="2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J5" i="1"/>
  <c r="I5" i="1"/>
  <c r="H5" i="1"/>
</calcChain>
</file>

<file path=xl/sharedStrings.xml><?xml version="1.0" encoding="utf-8"?>
<sst xmlns="http://schemas.openxmlformats.org/spreadsheetml/2006/main" count="195" uniqueCount="68">
  <si>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</si>
  <si>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</si>
  <si>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</si>
  <si>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</si>
  <si>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</si>
  <si>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</si>
  <si>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</si>
  <si>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</si>
  <si>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</si>
  <si>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</si>
  <si>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</si>
  <si>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</si>
  <si>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</si>
  <si>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</si>
  <si>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</si>
  <si>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</si>
  <si>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</si>
  <si>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</si>
  <si>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</si>
  <si>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</si>
  <si>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</si>
  <si>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</si>
  <si>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</si>
  <si>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</si>
  <si>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</si>
  <si>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</si>
  <si>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</si>
  <si>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</si>
  <si>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</si>
  <si>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</si>
  <si>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</si>
  <si>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</si>
  <si>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</si>
  <si>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</si>
  <si>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</si>
  <si>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</si>
  <si>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</si>
  <si>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</si>
  <si>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</si>
  <si>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</si>
  <si>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</si>
  <si>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</si>
  <si>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</si>
  <si>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</si>
  <si>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</si>
  <si>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</si>
  <si>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</si>
  <si>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</si>
  <si>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</si>
  <si>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</si>
  <si>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</si>
  <si>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</si>
  <si>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</si>
  <si>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</si>
  <si>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</si>
  <si>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</si>
  <si>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</si>
  <si>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</si>
  <si>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</si>
  <si>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Sulfur</t>
  </si>
  <si>
    <t>Table. HAMMER Claims Station Ham #2. Summary of Routine Chemistry.</t>
  </si>
  <si>
    <t>Table. HAMMER Claims Station Ham #2. Summary of Total Metals Results.</t>
  </si>
  <si>
    <t>Table. HAMMER Claims Station Ham #2. Summary of Dissolved Metals Results</t>
  </si>
  <si>
    <t>nr</t>
  </si>
  <si>
    <t>&lt;0.001</t>
  </si>
  <si>
    <t>Maximum</t>
  </si>
  <si>
    <t>Minimum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</si>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</sst>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00"/>
    <numFmt numFmtId="167" formatCode="0.000000"/>
  </numFmts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165" fontId="0" fillId="0" borderId="0" xfId="0" applyNumberFormat="1"/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M18" sqref="M18:M19"/>
    </sheetView>
  </sheetViews>
  <sheetFormatPr defaultRowHeight="15" x14ac:dyDescent="0.25"/>
  <cols>
    <col min="1" max="1" width="20.28515625" customWidth="1"/>
    <col min="3" max="3" width="6.7109375" bestFit="1" customWidth="1"/>
    <col min="4" max="4" width="7.28515625" bestFit="1" customWidth="1"/>
    <col min="5" max="5" width="6.7109375" bestFit="1" customWidth="1"/>
    <col min="6" max="6" width="7" bestFit="1" customWidth="1"/>
    <col min="7" max="7" width="7" customWidth="1"/>
  </cols>
  <sheetData>
    <row r="1" spans="1:10" ht="15.75" x14ac:dyDescent="0.25">
      <c r="A1" s="1" t="s">
        <v>60</v>
      </c>
    </row>
    <row r="3" spans="1:10" x14ac:dyDescent="0.25">
      <c r="A3" s="2"/>
      <c r="B3" s="3"/>
    </row>
    <row r="4" spans="1:10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8" t="s">
        <v>65</v>
      </c>
      <c r="I4" s="8" t="s">
        <v>66</v>
      </c>
      <c r="J4" s="8" t="s">
        <v>67</v>
      </c>
    </row>
    <row r="5" spans="1:10" x14ac:dyDescent="0.25">
      <c r="A5" t="s">
        <v>2</v>
      </c>
      <c r="B5" s="4" t="s">
        <v>3</v>
      </c>
      <c r="C5" s="4">
        <v>7.96</v>
      </c>
      <c r="D5" s="4">
        <v>7.87</v>
      </c>
      <c r="E5" s="4">
        <v>7.64</v>
      </c>
      <c r="F5" s="4">
        <v>7.92</v>
      </c>
      <c r="G5" s="4">
        <v>7.57</v>
      </c>
      <c r="H5" s="7">
        <f>MAX(C5:G5)</f>
        <v>7.96</v>
      </c>
      <c r="I5" s="7">
        <f>MIN(C5:G5)</f>
        <v>7.57</v>
      </c>
      <c r="J5" s="9">
        <f>+AVERAGE(C5:G5)</f>
        <v>7.7919999999999998</v>
      </c>
    </row>
    <row r="6" spans="1:10" x14ac:dyDescent="0.25">
      <c r="A6" t="s">
        <v>4</v>
      </c>
      <c r="B6" s="4" t="s">
        <v>3</v>
      </c>
      <c r="C6" s="4">
        <v>7.52</v>
      </c>
      <c r="D6" s="4">
        <v>7.13</v>
      </c>
      <c r="E6" s="4">
        <v>7.97</v>
      </c>
      <c r="F6" s="4">
        <v>7.93</v>
      </c>
      <c r="G6" s="4">
        <v>8.14</v>
      </c>
      <c r="H6" s="7">
        <f t="shared" ref="H6:H21" si="0">MAX(C6:G6)</f>
        <v>8.14</v>
      </c>
      <c r="I6" s="7">
        <f t="shared" ref="I6:I21" si="1">MIN(C6:G6)</f>
        <v>7.13</v>
      </c>
      <c r="J6" s="9">
        <f t="shared" ref="J6:J21" si="2">+AVERAGE(C6:G6)</f>
        <v>7.7379999999999995</v>
      </c>
    </row>
    <row r="7" spans="1:10" x14ac:dyDescent="0.25">
      <c r="A7" t="s">
        <v>5</v>
      </c>
      <c r="B7" s="4" t="s">
        <v>6</v>
      </c>
      <c r="C7" s="4">
        <v>229</v>
      </c>
      <c r="D7" s="4">
        <v>286</v>
      </c>
      <c r="E7" s="4">
        <v>238</v>
      </c>
      <c r="F7" s="4">
        <v>224</v>
      </c>
      <c r="G7" s="4">
        <v>276</v>
      </c>
      <c r="H7" s="7">
        <f t="shared" si="0"/>
        <v>286</v>
      </c>
      <c r="I7" s="7">
        <f t="shared" si="1"/>
        <v>224</v>
      </c>
      <c r="J7" s="9">
        <f t="shared" si="2"/>
        <v>250.6</v>
      </c>
    </row>
    <row r="8" spans="1:10" x14ac:dyDescent="0.25">
      <c r="A8" t="s">
        <v>7</v>
      </c>
      <c r="B8" s="4" t="s">
        <v>8</v>
      </c>
      <c r="C8" s="4">
        <v>-0.1</v>
      </c>
      <c r="D8" s="4">
        <v>0</v>
      </c>
      <c r="E8" s="4">
        <v>6.3</v>
      </c>
      <c r="F8" s="4">
        <v>4.9000000000000004</v>
      </c>
      <c r="G8" s="4">
        <v>-0.2</v>
      </c>
      <c r="H8" s="7">
        <f t="shared" si="0"/>
        <v>6.3</v>
      </c>
      <c r="I8" s="7">
        <f t="shared" si="1"/>
        <v>-0.2</v>
      </c>
      <c r="J8" s="9">
        <f t="shared" si="2"/>
        <v>2.1800000000000006</v>
      </c>
    </row>
    <row r="9" spans="1:10" x14ac:dyDescent="0.25">
      <c r="A9" t="s">
        <v>9</v>
      </c>
      <c r="B9" s="4" t="s">
        <v>10</v>
      </c>
      <c r="C9" s="4" t="s">
        <v>63</v>
      </c>
      <c r="D9" s="4" t="s">
        <v>63</v>
      </c>
      <c r="E9" s="4">
        <v>0.49569999999999997</v>
      </c>
      <c r="F9" s="4">
        <v>0.37340000000000001</v>
      </c>
      <c r="G9" s="4" t="s">
        <v>63</v>
      </c>
      <c r="H9" s="7">
        <f t="shared" si="0"/>
        <v>0.49569999999999997</v>
      </c>
      <c r="I9" s="7">
        <f t="shared" si="1"/>
        <v>0.37340000000000001</v>
      </c>
      <c r="J9" s="9">
        <f t="shared" si="2"/>
        <v>0.43454999999999999</v>
      </c>
    </row>
    <row r="10" spans="1:10" x14ac:dyDescent="0.25">
      <c r="A10" t="s">
        <v>11</v>
      </c>
      <c r="B10" s="4" t="s">
        <v>12</v>
      </c>
      <c r="C10" s="4">
        <v>2</v>
      </c>
      <c r="D10" s="4">
        <v>1.2</v>
      </c>
      <c r="E10" s="4">
        <v>2.4</v>
      </c>
      <c r="F10" s="4">
        <v>2.4</v>
      </c>
      <c r="G10" s="4">
        <v>1.4</v>
      </c>
      <c r="H10" s="7">
        <f t="shared" si="0"/>
        <v>2.4</v>
      </c>
      <c r="I10" s="7">
        <f t="shared" si="1"/>
        <v>1.2</v>
      </c>
      <c r="J10" s="9">
        <f t="shared" si="2"/>
        <v>1.8800000000000001</v>
      </c>
    </row>
    <row r="11" spans="1:10" x14ac:dyDescent="0.25">
      <c r="A11" t="s">
        <v>13</v>
      </c>
      <c r="B11" s="4" t="s">
        <v>12</v>
      </c>
      <c r="C11" s="4">
        <v>2E-3</v>
      </c>
      <c r="D11" s="4">
        <v>1E-3</v>
      </c>
      <c r="E11" s="4">
        <v>1E-3</v>
      </c>
      <c r="F11" s="4">
        <v>1E-3</v>
      </c>
      <c r="G11" s="4">
        <v>1E-3</v>
      </c>
      <c r="H11" s="7">
        <f t="shared" si="0"/>
        <v>2E-3</v>
      </c>
      <c r="I11" s="7">
        <f t="shared" si="1"/>
        <v>1E-3</v>
      </c>
      <c r="J11" s="10">
        <f t="shared" si="2"/>
        <v>1.2000000000000001E-3</v>
      </c>
    </row>
    <row r="12" spans="1:10" x14ac:dyDescent="0.25">
      <c r="A12" t="s">
        <v>14</v>
      </c>
      <c r="B12" s="4" t="s">
        <v>12</v>
      </c>
      <c r="C12" s="4">
        <v>0.01</v>
      </c>
      <c r="D12" s="4">
        <v>2.4E-2</v>
      </c>
      <c r="E12" s="4">
        <v>8.0000000000000002E-3</v>
      </c>
      <c r="F12" s="4">
        <v>7.0000000000000001E-3</v>
      </c>
      <c r="G12" s="4">
        <v>0.03</v>
      </c>
      <c r="H12" s="7">
        <f t="shared" si="0"/>
        <v>0.03</v>
      </c>
      <c r="I12" s="7">
        <f t="shared" si="1"/>
        <v>7.0000000000000001E-3</v>
      </c>
      <c r="J12" s="10">
        <f t="shared" si="2"/>
        <v>1.5800000000000002E-2</v>
      </c>
    </row>
    <row r="13" spans="1:10" x14ac:dyDescent="0.25">
      <c r="A13" t="s">
        <v>15</v>
      </c>
      <c r="B13" s="4" t="s">
        <v>12</v>
      </c>
      <c r="C13" s="4">
        <v>5.0000000000000001E-3</v>
      </c>
      <c r="D13" s="4">
        <v>0.06</v>
      </c>
      <c r="E13" s="4">
        <v>0.01</v>
      </c>
      <c r="F13" s="4">
        <v>5.0000000000000001E-3</v>
      </c>
      <c r="G13" s="4">
        <v>5.0000000000000001E-3</v>
      </c>
      <c r="H13" s="7">
        <f t="shared" si="0"/>
        <v>0.06</v>
      </c>
      <c r="I13" s="7">
        <f t="shared" si="1"/>
        <v>5.0000000000000001E-3</v>
      </c>
      <c r="J13" s="10">
        <f t="shared" si="2"/>
        <v>1.7000000000000001E-2</v>
      </c>
    </row>
    <row r="14" spans="1:10" x14ac:dyDescent="0.25">
      <c r="A14" t="s">
        <v>16</v>
      </c>
      <c r="B14" s="4" t="s">
        <v>12</v>
      </c>
      <c r="C14" s="4">
        <v>0.09</v>
      </c>
      <c r="D14" s="4">
        <v>0.16</v>
      </c>
      <c r="E14" s="4">
        <v>0.04</v>
      </c>
      <c r="F14" s="4">
        <v>0.02</v>
      </c>
      <c r="G14" s="4">
        <v>0.15</v>
      </c>
      <c r="H14" s="7">
        <f t="shared" si="0"/>
        <v>0.16</v>
      </c>
      <c r="I14" s="7">
        <f t="shared" si="1"/>
        <v>0.02</v>
      </c>
      <c r="J14" s="10">
        <f t="shared" si="2"/>
        <v>9.1999999999999998E-2</v>
      </c>
    </row>
    <row r="15" spans="1:10" x14ac:dyDescent="0.25">
      <c r="A15" t="s">
        <v>17</v>
      </c>
      <c r="B15" s="4" t="s">
        <v>12</v>
      </c>
      <c r="C15" s="4">
        <v>5.0000000000000001E-3</v>
      </c>
      <c r="D15" s="13">
        <v>0.08</v>
      </c>
      <c r="E15" s="4">
        <v>5.0000000000000001E-3</v>
      </c>
      <c r="F15" s="4">
        <v>5.0000000000000001E-3</v>
      </c>
      <c r="G15" s="4">
        <v>5.0000000000000001E-3</v>
      </c>
      <c r="H15" s="7">
        <f t="shared" si="0"/>
        <v>0.08</v>
      </c>
      <c r="I15" s="7">
        <f t="shared" si="1"/>
        <v>5.0000000000000001E-3</v>
      </c>
      <c r="J15" s="10">
        <f t="shared" si="2"/>
        <v>2.0000000000000004E-2</v>
      </c>
    </row>
    <row r="16" spans="1:10" x14ac:dyDescent="0.25">
      <c r="A16" t="s">
        <v>18</v>
      </c>
      <c r="B16" s="4" t="s">
        <v>12</v>
      </c>
      <c r="C16" s="4">
        <v>119</v>
      </c>
      <c r="D16" s="4">
        <v>135</v>
      </c>
      <c r="E16" s="4">
        <v>106</v>
      </c>
      <c r="F16" s="4">
        <v>103</v>
      </c>
      <c r="G16" s="4">
        <v>135</v>
      </c>
      <c r="H16" s="7">
        <f t="shared" si="0"/>
        <v>135</v>
      </c>
      <c r="I16" s="7">
        <f t="shared" si="1"/>
        <v>103</v>
      </c>
      <c r="J16" s="9">
        <f t="shared" si="2"/>
        <v>119.6</v>
      </c>
    </row>
    <row r="17" spans="1:10" x14ac:dyDescent="0.25">
      <c r="A17" t="s">
        <v>19</v>
      </c>
      <c r="B17" s="4" t="s">
        <v>12</v>
      </c>
      <c r="C17" s="4">
        <v>0.9</v>
      </c>
      <c r="D17" s="4">
        <v>0.12</v>
      </c>
      <c r="E17" s="4">
        <v>2.5000000000000001E-2</v>
      </c>
      <c r="F17" s="4">
        <v>0.12</v>
      </c>
      <c r="G17" s="4">
        <v>0.14000000000000001</v>
      </c>
      <c r="H17" s="7">
        <f t="shared" si="0"/>
        <v>0.9</v>
      </c>
      <c r="I17" s="7">
        <f t="shared" si="1"/>
        <v>2.5000000000000001E-2</v>
      </c>
      <c r="J17" s="9">
        <f t="shared" si="2"/>
        <v>0.26100000000000001</v>
      </c>
    </row>
    <row r="18" spans="1:10" x14ac:dyDescent="0.25">
      <c r="A18" t="s">
        <v>20</v>
      </c>
      <c r="B18" s="4" t="s">
        <v>12</v>
      </c>
      <c r="C18" s="4">
        <v>14.8</v>
      </c>
      <c r="D18" s="4">
        <v>14.8</v>
      </c>
      <c r="E18" s="4">
        <v>14.6</v>
      </c>
      <c r="F18" s="4">
        <v>14.3</v>
      </c>
      <c r="G18" s="4">
        <v>15</v>
      </c>
      <c r="H18" s="7">
        <f t="shared" si="0"/>
        <v>15</v>
      </c>
      <c r="I18" s="7">
        <f t="shared" si="1"/>
        <v>14.3</v>
      </c>
      <c r="J18" s="9">
        <f t="shared" si="2"/>
        <v>14.7</v>
      </c>
    </row>
    <row r="19" spans="1:10" x14ac:dyDescent="0.25">
      <c r="A19" t="s">
        <v>21</v>
      </c>
      <c r="B19" s="4" t="s">
        <v>12</v>
      </c>
      <c r="C19" s="4">
        <v>148</v>
      </c>
      <c r="D19" s="4">
        <v>150</v>
      </c>
      <c r="E19" s="4">
        <v>122</v>
      </c>
      <c r="F19" s="4">
        <v>120</v>
      </c>
      <c r="G19" s="4">
        <v>143</v>
      </c>
      <c r="H19" s="7">
        <f t="shared" si="0"/>
        <v>150</v>
      </c>
      <c r="I19" s="7">
        <f t="shared" si="1"/>
        <v>120</v>
      </c>
      <c r="J19" s="9">
        <f t="shared" si="2"/>
        <v>136.6</v>
      </c>
    </row>
    <row r="20" spans="1:10" x14ac:dyDescent="0.25">
      <c r="A20" t="s">
        <v>22</v>
      </c>
      <c r="B20" s="4" t="s">
        <v>12</v>
      </c>
      <c r="C20" s="4">
        <v>1</v>
      </c>
      <c r="D20" s="4">
        <v>1</v>
      </c>
      <c r="E20" s="4">
        <v>1</v>
      </c>
      <c r="F20" s="4">
        <v>1</v>
      </c>
      <c r="G20" s="4">
        <v>1</v>
      </c>
      <c r="H20" s="7">
        <f t="shared" si="0"/>
        <v>1</v>
      </c>
      <c r="I20" s="7">
        <f t="shared" si="1"/>
        <v>1</v>
      </c>
      <c r="J20" s="9">
        <f t="shared" si="2"/>
        <v>1</v>
      </c>
    </row>
    <row r="21" spans="1:10" x14ac:dyDescent="0.25">
      <c r="A21" t="s">
        <v>23</v>
      </c>
      <c r="B21" s="4" t="s">
        <v>12</v>
      </c>
      <c r="C21" s="4">
        <v>132</v>
      </c>
      <c r="D21" s="4">
        <v>188</v>
      </c>
      <c r="E21" s="4">
        <v>120</v>
      </c>
      <c r="F21" s="4">
        <v>122</v>
      </c>
      <c r="G21" s="4">
        <v>178</v>
      </c>
      <c r="H21" s="7">
        <f t="shared" si="0"/>
        <v>188</v>
      </c>
      <c r="I21" s="7">
        <f t="shared" si="1"/>
        <v>120</v>
      </c>
      <c r="J21" s="9">
        <f t="shared" si="2"/>
        <v>148</v>
      </c>
    </row>
    <row r="22" spans="1:10" x14ac:dyDescent="0.25">
      <c r="B22" s="4"/>
    </row>
    <row r="23" spans="1:10" x14ac:dyDescent="0.25">
      <c r="B23" s="4"/>
    </row>
    <row r="24" spans="1:10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L22" sqref="L22"/>
    </sheetView>
  </sheetViews>
  <sheetFormatPr defaultRowHeight="15" x14ac:dyDescent="0.25"/>
  <cols>
    <col min="1" max="1" width="24" customWidth="1"/>
    <col min="3" max="6" width="7.85546875" bestFit="1" customWidth="1"/>
    <col min="7" max="7" width="7.85546875" customWidth="1"/>
  </cols>
  <sheetData>
    <row r="1" spans="1:10" ht="15.75" x14ac:dyDescent="0.25">
      <c r="A1" s="1" t="s">
        <v>61</v>
      </c>
    </row>
    <row r="3" spans="1:10" x14ac:dyDescent="0.25">
      <c r="A3" s="2"/>
      <c r="B3" s="3"/>
    </row>
    <row r="4" spans="1:10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8" t="s">
        <v>65</v>
      </c>
      <c r="I4" s="8" t="s">
        <v>66</v>
      </c>
      <c r="J4" s="8" t="s">
        <v>67</v>
      </c>
    </row>
    <row r="5" spans="1:10" x14ac:dyDescent="0.25">
      <c r="A5" t="s">
        <v>25</v>
      </c>
      <c r="B5" s="4" t="s">
        <v>12</v>
      </c>
      <c r="C5" s="4">
        <v>37.4</v>
      </c>
      <c r="D5" s="4">
        <v>41.7</v>
      </c>
      <c r="E5" s="4">
        <v>32.1</v>
      </c>
      <c r="F5" s="4">
        <v>32.200000000000003</v>
      </c>
      <c r="G5" s="4">
        <v>41.3</v>
      </c>
      <c r="H5" s="7">
        <f>MAX(C5:G5)</f>
        <v>41.7</v>
      </c>
      <c r="I5" s="7">
        <f>MIN(C5:G5)</f>
        <v>32.1</v>
      </c>
      <c r="J5" s="9">
        <f>+AVERAGE(C5:G5)</f>
        <v>36.94</v>
      </c>
    </row>
    <row r="6" spans="1:10" x14ac:dyDescent="0.25">
      <c r="A6" t="s">
        <v>26</v>
      </c>
      <c r="B6" s="4" t="s">
        <v>12</v>
      </c>
      <c r="C6" s="4">
        <v>0.26900000000000002</v>
      </c>
      <c r="D6" s="13">
        <v>0.76300000000000001</v>
      </c>
      <c r="E6" s="4">
        <v>0.187</v>
      </c>
      <c r="F6" s="4">
        <v>0.25</v>
      </c>
      <c r="G6" s="13">
        <v>0.83099999999999996</v>
      </c>
      <c r="H6" s="7">
        <f t="shared" ref="H6:H38" si="0">MAX(C6:G6)</f>
        <v>0.83099999999999996</v>
      </c>
      <c r="I6" s="7">
        <f t="shared" ref="I6:I38" si="1">MIN(C6:G6)</f>
        <v>0.187</v>
      </c>
      <c r="J6" s="9">
        <f t="shared" ref="J6:J38" si="2">+AVERAGE(C6:G6)</f>
        <v>0.45999999999999996</v>
      </c>
    </row>
    <row r="7" spans="1:10" x14ac:dyDescent="0.25">
      <c r="A7" t="s">
        <v>27</v>
      </c>
      <c r="B7" s="4" t="s">
        <v>12</v>
      </c>
      <c r="C7" s="4">
        <v>10.7</v>
      </c>
      <c r="D7" s="4">
        <v>11.2</v>
      </c>
      <c r="E7" s="4">
        <v>10.199999999999999</v>
      </c>
      <c r="F7" s="4">
        <v>9.56</v>
      </c>
      <c r="G7" s="4">
        <v>11.4</v>
      </c>
      <c r="H7" s="7">
        <f t="shared" si="0"/>
        <v>11.4</v>
      </c>
      <c r="I7" s="7">
        <f t="shared" si="1"/>
        <v>9.56</v>
      </c>
      <c r="J7" s="9">
        <f t="shared" si="2"/>
        <v>10.611999999999998</v>
      </c>
    </row>
    <row r="8" spans="1:10" x14ac:dyDescent="0.25">
      <c r="A8" t="s">
        <v>28</v>
      </c>
      <c r="B8" s="4" t="s">
        <v>12</v>
      </c>
      <c r="C8" s="4">
        <v>2.7900000000000001E-2</v>
      </c>
      <c r="D8" s="13">
        <v>8.3400000000000002E-2</v>
      </c>
      <c r="E8" s="4">
        <v>1.8700000000000001E-2</v>
      </c>
      <c r="F8" s="4">
        <v>1.8599999999999998E-2</v>
      </c>
      <c r="G8" s="13">
        <v>0.124</v>
      </c>
      <c r="H8" s="7">
        <f t="shared" si="0"/>
        <v>0.124</v>
      </c>
      <c r="I8" s="7">
        <f t="shared" si="1"/>
        <v>1.8599999999999998E-2</v>
      </c>
      <c r="J8" s="9">
        <f t="shared" si="2"/>
        <v>5.4519999999999999E-2</v>
      </c>
    </row>
    <row r="9" spans="1:10" x14ac:dyDescent="0.25">
      <c r="A9" t="s">
        <v>29</v>
      </c>
      <c r="B9" s="4" t="s">
        <v>12</v>
      </c>
      <c r="C9" s="4">
        <v>0.4</v>
      </c>
      <c r="D9" s="4">
        <v>0.6</v>
      </c>
      <c r="E9" s="4">
        <v>0.28999999999999998</v>
      </c>
      <c r="F9" s="4">
        <v>0.45</v>
      </c>
      <c r="G9" s="4">
        <v>0.5</v>
      </c>
      <c r="H9" s="7">
        <f t="shared" si="0"/>
        <v>0.6</v>
      </c>
      <c r="I9" s="7">
        <f t="shared" si="1"/>
        <v>0.28999999999999998</v>
      </c>
      <c r="J9" s="9">
        <f t="shared" si="2"/>
        <v>0.44800000000000006</v>
      </c>
    </row>
    <row r="10" spans="1:10" x14ac:dyDescent="0.25">
      <c r="A10" t="s">
        <v>30</v>
      </c>
      <c r="B10" s="4" t="s">
        <v>12</v>
      </c>
      <c r="C10" s="4">
        <v>4.16</v>
      </c>
      <c r="D10" s="4">
        <v>4.55</v>
      </c>
      <c r="E10" s="4">
        <v>2.84</v>
      </c>
      <c r="F10" s="4">
        <v>3.44</v>
      </c>
      <c r="G10" s="4">
        <v>4.67</v>
      </c>
      <c r="H10" s="7">
        <f t="shared" si="0"/>
        <v>4.67</v>
      </c>
      <c r="I10" s="7">
        <f t="shared" si="1"/>
        <v>2.84</v>
      </c>
      <c r="J10" s="9">
        <f t="shared" si="2"/>
        <v>3.9319999999999999</v>
      </c>
    </row>
    <row r="11" spans="1:10" x14ac:dyDescent="0.25">
      <c r="A11" t="s">
        <v>31</v>
      </c>
      <c r="B11" s="4" t="s">
        <v>12</v>
      </c>
      <c r="C11" s="4">
        <v>1.5</v>
      </c>
      <c r="D11" s="4">
        <v>1.9</v>
      </c>
      <c r="E11" s="4">
        <v>1.35</v>
      </c>
      <c r="F11" s="4">
        <v>4.5</v>
      </c>
      <c r="G11" s="4">
        <v>2</v>
      </c>
      <c r="H11" s="7">
        <f t="shared" si="0"/>
        <v>4.5</v>
      </c>
      <c r="I11" s="7">
        <f t="shared" si="1"/>
        <v>1.35</v>
      </c>
      <c r="J11" s="9">
        <f t="shared" si="2"/>
        <v>2.25</v>
      </c>
    </row>
    <row r="12" spans="1:10" x14ac:dyDescent="0.25">
      <c r="A12" t="s">
        <v>32</v>
      </c>
      <c r="B12" s="4" t="s">
        <v>12</v>
      </c>
      <c r="C12" s="4">
        <v>2.5000000000000001E-4</v>
      </c>
      <c r="D12" s="4">
        <v>2.5000000000000001E-4</v>
      </c>
      <c r="E12" s="4">
        <v>3.8E-3</v>
      </c>
      <c r="F12" s="4">
        <v>5.0000000000000001E-4</v>
      </c>
      <c r="G12" s="4">
        <v>2.5000000000000001E-4</v>
      </c>
      <c r="H12" s="7">
        <f t="shared" si="0"/>
        <v>3.8E-3</v>
      </c>
      <c r="I12" s="7">
        <f t="shared" si="1"/>
        <v>2.5000000000000001E-4</v>
      </c>
      <c r="J12" s="11">
        <f t="shared" si="2"/>
        <v>1.01E-3</v>
      </c>
    </row>
    <row r="13" spans="1:10" x14ac:dyDescent="0.25">
      <c r="A13" t="s">
        <v>33</v>
      </c>
      <c r="B13" s="4" t="s">
        <v>12</v>
      </c>
      <c r="C13" s="4">
        <v>1.4999999999999999E-2</v>
      </c>
      <c r="D13" s="4">
        <v>1.9E-2</v>
      </c>
      <c r="E13" s="4">
        <v>1.4999999999999999E-2</v>
      </c>
      <c r="F13" s="4">
        <v>1.4E-2</v>
      </c>
      <c r="G13" s="4">
        <v>6.0000000000000001E-3</v>
      </c>
      <c r="H13" s="7">
        <f t="shared" si="0"/>
        <v>1.9E-2</v>
      </c>
      <c r="I13" s="7">
        <f t="shared" si="1"/>
        <v>6.0000000000000001E-3</v>
      </c>
      <c r="J13" s="11">
        <f t="shared" si="2"/>
        <v>1.3800000000000002E-2</v>
      </c>
    </row>
    <row r="14" spans="1:10" x14ac:dyDescent="0.25">
      <c r="A14" t="s">
        <v>34</v>
      </c>
      <c r="B14" s="4" t="s">
        <v>12</v>
      </c>
      <c r="C14" s="4">
        <v>1E-4</v>
      </c>
      <c r="D14" s="4">
        <v>5.0000000000000002E-5</v>
      </c>
      <c r="E14" s="4">
        <v>1E-4</v>
      </c>
      <c r="F14" s="4">
        <v>1E-4</v>
      </c>
      <c r="G14" s="4">
        <v>5.0000000000000002E-5</v>
      </c>
      <c r="H14" s="7">
        <f t="shared" si="0"/>
        <v>1E-4</v>
      </c>
      <c r="I14" s="7">
        <f t="shared" si="1"/>
        <v>5.0000000000000002E-5</v>
      </c>
      <c r="J14" s="11">
        <f t="shared" si="2"/>
        <v>8.0000000000000007E-5</v>
      </c>
    </row>
    <row r="15" spans="1:10" x14ac:dyDescent="0.25">
      <c r="A15" t="s">
        <v>35</v>
      </c>
      <c r="B15" s="4" t="s">
        <v>12</v>
      </c>
      <c r="C15" s="4">
        <v>7.5000000000000002E-4</v>
      </c>
      <c r="D15" s="4">
        <v>1.7099999999999999E-3</v>
      </c>
      <c r="E15" s="4">
        <v>1E-3</v>
      </c>
      <c r="F15" s="4">
        <v>8.9999999999999998E-4</v>
      </c>
      <c r="G15" s="4">
        <v>2.2399999999999998E-3</v>
      </c>
      <c r="H15" s="7">
        <f t="shared" si="0"/>
        <v>2.2399999999999998E-3</v>
      </c>
      <c r="I15" s="7">
        <f t="shared" si="1"/>
        <v>7.5000000000000002E-4</v>
      </c>
      <c r="J15" s="11">
        <f t="shared" si="2"/>
        <v>1.32E-3</v>
      </c>
    </row>
    <row r="16" spans="1:10" x14ac:dyDescent="0.25">
      <c r="A16" t="s">
        <v>36</v>
      </c>
      <c r="B16" s="4" t="s">
        <v>12</v>
      </c>
      <c r="C16" s="4">
        <v>7.3800000000000004E-2</v>
      </c>
      <c r="D16" s="4">
        <v>0.1</v>
      </c>
      <c r="E16" s="4">
        <v>6.2E-2</v>
      </c>
      <c r="F16" s="4">
        <v>6.2E-2</v>
      </c>
      <c r="G16" s="4">
        <v>0.10199999999999999</v>
      </c>
      <c r="H16" s="7">
        <f t="shared" si="0"/>
        <v>0.10199999999999999</v>
      </c>
      <c r="I16" s="7">
        <f t="shared" si="1"/>
        <v>6.2E-2</v>
      </c>
      <c r="J16" s="11">
        <f t="shared" si="2"/>
        <v>7.9960000000000003E-2</v>
      </c>
    </row>
    <row r="17" spans="1:10" x14ac:dyDescent="0.25">
      <c r="A17" t="s">
        <v>37</v>
      </c>
      <c r="B17" s="4" t="s">
        <v>12</v>
      </c>
      <c r="C17" s="4">
        <v>2.5000000000000001E-5</v>
      </c>
      <c r="D17" s="4">
        <v>2.5000000000000001E-5</v>
      </c>
      <c r="E17" s="4">
        <v>2.0000000000000002E-5</v>
      </c>
      <c r="F17" s="4">
        <v>2.0000000000000002E-5</v>
      </c>
      <c r="G17" s="4">
        <v>2.5000000000000001E-5</v>
      </c>
      <c r="H17" s="7">
        <f t="shared" si="0"/>
        <v>2.5000000000000001E-5</v>
      </c>
      <c r="I17" s="7">
        <f t="shared" si="1"/>
        <v>2.0000000000000002E-5</v>
      </c>
      <c r="J17" s="12">
        <f t="shared" si="2"/>
        <v>2.3E-5</v>
      </c>
    </row>
    <row r="18" spans="1:10" x14ac:dyDescent="0.25">
      <c r="A18" t="s">
        <v>38</v>
      </c>
      <c r="B18" s="4" t="s">
        <v>12</v>
      </c>
      <c r="C18" s="4">
        <v>1E-4</v>
      </c>
      <c r="D18" s="4">
        <v>5.0000000000000002E-5</v>
      </c>
      <c r="E18" s="4">
        <v>5.0000000000000001E-4</v>
      </c>
      <c r="F18" s="4">
        <v>5.0000000000000001E-4</v>
      </c>
      <c r="G18" s="4">
        <v>5.0000000000000002E-5</v>
      </c>
      <c r="H18" s="7">
        <f t="shared" si="0"/>
        <v>5.0000000000000001E-4</v>
      </c>
      <c r="I18" s="7">
        <f t="shared" si="1"/>
        <v>5.0000000000000002E-5</v>
      </c>
      <c r="J18" s="11">
        <f t="shared" si="2"/>
        <v>2.3999999999999998E-4</v>
      </c>
    </row>
    <row r="19" spans="1:10" x14ac:dyDescent="0.25">
      <c r="A19" t="s">
        <v>39</v>
      </c>
      <c r="B19" s="4" t="s">
        <v>12</v>
      </c>
      <c r="C19" s="4">
        <v>3.0000000000000001E-3</v>
      </c>
      <c r="D19" s="4">
        <v>1E-3</v>
      </c>
      <c r="E19" s="4">
        <v>2.5000000000000001E-3</v>
      </c>
      <c r="F19" s="4">
        <v>2.5000000000000001E-3</v>
      </c>
      <c r="G19" s="4">
        <v>1E-3</v>
      </c>
      <c r="H19" s="7">
        <f t="shared" si="0"/>
        <v>3.0000000000000001E-3</v>
      </c>
      <c r="I19" s="7">
        <f t="shared" si="1"/>
        <v>1E-3</v>
      </c>
      <c r="J19" s="11">
        <f t="shared" si="2"/>
        <v>2.0000000000000005E-3</v>
      </c>
    </row>
    <row r="20" spans="1:10" x14ac:dyDescent="0.25">
      <c r="A20" t="s">
        <v>40</v>
      </c>
      <c r="B20" s="4" t="s">
        <v>12</v>
      </c>
      <c r="C20" s="4">
        <v>3.0000000000000001E-5</v>
      </c>
      <c r="D20" s="4">
        <v>2.0000000000000002E-5</v>
      </c>
      <c r="E20" s="4">
        <v>1.0000000000000001E-5</v>
      </c>
      <c r="F20" s="4">
        <v>5.0000000000000004E-6</v>
      </c>
      <c r="G20" s="4">
        <v>5.0000000000000004E-6</v>
      </c>
      <c r="H20" s="7">
        <f t="shared" si="0"/>
        <v>3.0000000000000001E-5</v>
      </c>
      <c r="I20" s="7">
        <f t="shared" si="1"/>
        <v>5.0000000000000004E-6</v>
      </c>
      <c r="J20" s="15">
        <f t="shared" si="2"/>
        <v>1.4000000000000001E-5</v>
      </c>
    </row>
    <row r="21" spans="1:10" x14ac:dyDescent="0.25">
      <c r="A21" t="s">
        <v>41</v>
      </c>
      <c r="B21" s="4" t="s">
        <v>12</v>
      </c>
      <c r="C21" s="4">
        <v>2.5000000000000001E-4</v>
      </c>
      <c r="D21" s="4">
        <v>2.5000000000000001E-4</v>
      </c>
      <c r="E21" s="4">
        <v>2.0000000000000001E-4</v>
      </c>
      <c r="F21" s="4">
        <v>2.0000000000000001E-4</v>
      </c>
      <c r="G21" s="4">
        <v>2.5000000000000001E-4</v>
      </c>
      <c r="H21" s="7">
        <f t="shared" si="0"/>
        <v>2.5000000000000001E-4</v>
      </c>
      <c r="I21" s="7">
        <f t="shared" si="1"/>
        <v>2.0000000000000001E-4</v>
      </c>
      <c r="J21" s="11">
        <f t="shared" si="2"/>
        <v>2.3000000000000001E-4</v>
      </c>
    </row>
    <row r="22" spans="1:10" x14ac:dyDescent="0.25">
      <c r="A22" t="s">
        <v>42</v>
      </c>
      <c r="B22" s="4" t="s">
        <v>12</v>
      </c>
      <c r="C22" s="4">
        <v>5.0000000000000002E-5</v>
      </c>
      <c r="D22" s="4">
        <v>5.0000000000000002E-5</v>
      </c>
      <c r="E22" s="4">
        <v>1E-4</v>
      </c>
      <c r="F22" s="4">
        <v>8.0000000000000007E-5</v>
      </c>
      <c r="G22" s="4">
        <v>1E-4</v>
      </c>
      <c r="H22" s="7">
        <f t="shared" si="0"/>
        <v>1E-4</v>
      </c>
      <c r="I22" s="7">
        <f t="shared" si="1"/>
        <v>5.0000000000000002E-5</v>
      </c>
      <c r="J22" s="11">
        <f t="shared" si="2"/>
        <v>7.6000000000000004E-5</v>
      </c>
    </row>
    <row r="23" spans="1:10" x14ac:dyDescent="0.25">
      <c r="A23" t="s">
        <v>43</v>
      </c>
      <c r="B23" s="4" t="s">
        <v>12</v>
      </c>
      <c r="C23" s="4">
        <v>5.9999999999999995E-4</v>
      </c>
      <c r="D23" s="4">
        <v>2.9999999999999997E-4</v>
      </c>
      <c r="E23" s="4" t="s">
        <v>64</v>
      </c>
      <c r="F23" s="4">
        <v>5.0000000000000001E-4</v>
      </c>
      <c r="G23" s="4">
        <v>2.9999999999999997E-4</v>
      </c>
      <c r="H23" s="7">
        <f t="shared" si="0"/>
        <v>5.9999999999999995E-4</v>
      </c>
      <c r="I23" s="7">
        <f t="shared" si="1"/>
        <v>2.9999999999999997E-4</v>
      </c>
      <c r="J23" s="11">
        <f t="shared" si="2"/>
        <v>4.2499999999999998E-4</v>
      </c>
    </row>
    <row r="24" spans="1:10" x14ac:dyDescent="0.25">
      <c r="A24" t="s">
        <v>44</v>
      </c>
      <c r="B24" s="4" t="s">
        <v>12</v>
      </c>
      <c r="C24" s="4">
        <v>5.0000000000000002E-5</v>
      </c>
      <c r="D24" s="4">
        <v>5.0000000000000002E-5</v>
      </c>
      <c r="E24" s="4">
        <v>5.0000000000000002E-5</v>
      </c>
      <c r="F24" s="4">
        <v>5.0000000000000002E-5</v>
      </c>
      <c r="G24" s="4">
        <v>5.0000000000000002E-5</v>
      </c>
      <c r="H24" s="7">
        <f t="shared" si="0"/>
        <v>5.0000000000000002E-5</v>
      </c>
      <c r="I24" s="7">
        <f t="shared" si="1"/>
        <v>5.0000000000000002E-5</v>
      </c>
      <c r="J24" s="12">
        <f t="shared" si="2"/>
        <v>5.0000000000000002E-5</v>
      </c>
    </row>
    <row r="25" spans="1:10" x14ac:dyDescent="0.25">
      <c r="A25" t="s">
        <v>45</v>
      </c>
      <c r="B25" s="4" t="s">
        <v>12</v>
      </c>
      <c r="C25" s="4">
        <v>1.8E-3</v>
      </c>
      <c r="D25" s="4">
        <v>2.2000000000000001E-3</v>
      </c>
      <c r="E25" s="4">
        <v>1E-3</v>
      </c>
      <c r="F25" s="4">
        <v>1E-3</v>
      </c>
      <c r="G25" s="4">
        <v>2E-3</v>
      </c>
      <c r="H25" s="7">
        <f t="shared" si="0"/>
        <v>2.2000000000000001E-3</v>
      </c>
      <c r="I25" s="7">
        <f t="shared" si="1"/>
        <v>1E-3</v>
      </c>
      <c r="J25" s="11">
        <f t="shared" si="2"/>
        <v>1.6000000000000001E-3</v>
      </c>
    </row>
    <row r="26" spans="1:10" x14ac:dyDescent="0.25">
      <c r="A26" t="s">
        <v>46</v>
      </c>
      <c r="B26" s="4" t="s">
        <v>12</v>
      </c>
      <c r="C26" s="4">
        <v>1.2099999999999999E-3</v>
      </c>
      <c r="D26" s="4">
        <v>8.0000000000000004E-4</v>
      </c>
      <c r="E26" s="4">
        <v>8.0000000000000004E-4</v>
      </c>
      <c r="F26" s="4">
        <v>5.9999999999999995E-4</v>
      </c>
      <c r="G26" s="4">
        <v>6.8000000000000005E-4</v>
      </c>
      <c r="H26" s="7">
        <f t="shared" si="0"/>
        <v>1.2099999999999999E-3</v>
      </c>
      <c r="I26" s="7">
        <f t="shared" si="1"/>
        <v>5.9999999999999995E-4</v>
      </c>
      <c r="J26" s="11">
        <f t="shared" si="2"/>
        <v>8.1799999999999993E-4</v>
      </c>
    </row>
    <row r="27" spans="1:10" x14ac:dyDescent="0.25">
      <c r="A27" t="s">
        <v>47</v>
      </c>
      <c r="B27" s="4" t="s">
        <v>12</v>
      </c>
      <c r="C27" s="4">
        <v>4.0000000000000002E-4</v>
      </c>
      <c r="D27" s="4">
        <v>2.0000000000000001E-4</v>
      </c>
      <c r="E27" s="4">
        <v>5.0000000000000001E-4</v>
      </c>
      <c r="F27" s="4">
        <v>5.0000000000000001E-4</v>
      </c>
      <c r="G27" s="4">
        <v>1E-4</v>
      </c>
      <c r="H27" s="7">
        <f t="shared" si="0"/>
        <v>5.0000000000000001E-4</v>
      </c>
      <c r="I27" s="7">
        <f t="shared" si="1"/>
        <v>1E-4</v>
      </c>
      <c r="J27" s="11">
        <f t="shared" si="2"/>
        <v>3.4000000000000002E-4</v>
      </c>
    </row>
    <row r="28" spans="1:10" x14ac:dyDescent="0.25">
      <c r="A28" t="s">
        <v>48</v>
      </c>
      <c r="B28" s="4" t="s">
        <v>12</v>
      </c>
      <c r="C28" s="4">
        <v>5.0000000000000001E-4</v>
      </c>
      <c r="D28" s="4">
        <v>5.0000000000000001E-4</v>
      </c>
      <c r="E28" s="4">
        <v>2.9999999999999997E-4</v>
      </c>
      <c r="F28" s="4">
        <v>2.9999999999999997E-4</v>
      </c>
      <c r="G28" s="4">
        <v>5.9999999999999995E-4</v>
      </c>
      <c r="H28" s="7">
        <f t="shared" si="0"/>
        <v>5.9999999999999995E-4</v>
      </c>
      <c r="I28" s="7">
        <f t="shared" si="1"/>
        <v>2.9999999999999997E-4</v>
      </c>
      <c r="J28" s="11">
        <f t="shared" si="2"/>
        <v>4.3999999999999996E-4</v>
      </c>
    </row>
    <row r="29" spans="1:10" x14ac:dyDescent="0.25">
      <c r="A29" t="s">
        <v>49</v>
      </c>
      <c r="B29" s="4" t="s">
        <v>12</v>
      </c>
      <c r="C29" s="4">
        <v>2.0000000000000002E-5</v>
      </c>
      <c r="D29" s="4">
        <v>2.5000000000000001E-5</v>
      </c>
      <c r="E29" s="4">
        <v>5.0000000000000004E-6</v>
      </c>
      <c r="F29" s="4">
        <v>5.0000000000000004E-6</v>
      </c>
      <c r="G29" s="4">
        <v>2.5000000000000001E-5</v>
      </c>
      <c r="H29" s="7">
        <f t="shared" si="0"/>
        <v>2.5000000000000001E-5</v>
      </c>
      <c r="I29" s="7">
        <f t="shared" si="1"/>
        <v>5.0000000000000004E-6</v>
      </c>
      <c r="J29" s="12">
        <f t="shared" si="2"/>
        <v>1.6000000000000003E-5</v>
      </c>
    </row>
    <row r="30" spans="1:10" x14ac:dyDescent="0.25">
      <c r="A30" t="s">
        <v>50</v>
      </c>
      <c r="B30" s="4" t="s">
        <v>12</v>
      </c>
      <c r="C30" s="4">
        <v>0.111</v>
      </c>
      <c r="D30" s="4">
        <v>0.14499999999999999</v>
      </c>
      <c r="E30" s="4">
        <v>8.8999999999999996E-2</v>
      </c>
      <c r="F30" s="4">
        <v>0.104</v>
      </c>
      <c r="G30" s="4">
        <v>0.13800000000000001</v>
      </c>
      <c r="H30" s="7">
        <f t="shared" si="0"/>
        <v>0.14499999999999999</v>
      </c>
      <c r="I30" s="7">
        <f t="shared" si="1"/>
        <v>8.8999999999999996E-2</v>
      </c>
      <c r="J30" s="11">
        <f t="shared" si="2"/>
        <v>0.11739999999999999</v>
      </c>
    </row>
    <row r="31" spans="1:10" x14ac:dyDescent="0.25">
      <c r="A31" t="s">
        <v>51</v>
      </c>
      <c r="B31" s="4" t="s">
        <v>12</v>
      </c>
      <c r="C31" s="4">
        <v>4.0000000000000003E-5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7">
        <f t="shared" si="0"/>
        <v>4.0000000000000003E-5</v>
      </c>
      <c r="I31" s="7">
        <f t="shared" si="1"/>
        <v>5.0000000000000004E-6</v>
      </c>
      <c r="J31" s="15">
        <f t="shared" si="2"/>
        <v>1.2E-5</v>
      </c>
    </row>
    <row r="32" spans="1:10" x14ac:dyDescent="0.25">
      <c r="A32" t="s">
        <v>52</v>
      </c>
      <c r="B32" s="4" t="s">
        <v>12</v>
      </c>
      <c r="C32" s="4">
        <v>1.2E-4</v>
      </c>
      <c r="D32" s="4">
        <v>5.0000000000000004E-6</v>
      </c>
      <c r="E32" s="4">
        <v>2.0000000000000001E-4</v>
      </c>
      <c r="F32" s="4">
        <v>2.0000000000000001E-4</v>
      </c>
      <c r="G32" s="4">
        <v>5.0000000000000004E-6</v>
      </c>
      <c r="H32" s="7">
        <f t="shared" si="0"/>
        <v>2.0000000000000001E-4</v>
      </c>
      <c r="I32" s="7">
        <f t="shared" si="1"/>
        <v>5.0000000000000004E-6</v>
      </c>
      <c r="J32" s="12">
        <f t="shared" si="2"/>
        <v>1.06E-4</v>
      </c>
    </row>
    <row r="33" spans="1:10" x14ac:dyDescent="0.25">
      <c r="A33" t="s">
        <v>53</v>
      </c>
      <c r="B33" s="4" t="s">
        <v>12</v>
      </c>
      <c r="C33" s="4">
        <v>5.0000000000000001E-4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7">
        <f t="shared" si="0"/>
        <v>5.0000000000000001E-4</v>
      </c>
      <c r="I33" s="7">
        <f t="shared" si="1"/>
        <v>5.0000000000000002E-5</v>
      </c>
      <c r="J33" s="12">
        <f t="shared" si="2"/>
        <v>1.4000000000000001E-4</v>
      </c>
    </row>
    <row r="34" spans="1:10" x14ac:dyDescent="0.25">
      <c r="A34" t="s">
        <v>54</v>
      </c>
      <c r="B34" s="4" t="s">
        <v>12</v>
      </c>
      <c r="C34" s="4">
        <v>1.2999999999999999E-3</v>
      </c>
      <c r="D34" s="4">
        <v>1.2999999999999999E-3</v>
      </c>
      <c r="E34" s="4">
        <v>1E-3</v>
      </c>
      <c r="F34" s="4">
        <v>8.0000000000000004E-4</v>
      </c>
      <c r="G34" s="4">
        <v>1.2700000000000001E-3</v>
      </c>
      <c r="H34" s="7">
        <f t="shared" si="0"/>
        <v>1.2999999999999999E-3</v>
      </c>
      <c r="I34" s="7">
        <f t="shared" si="1"/>
        <v>8.0000000000000004E-4</v>
      </c>
      <c r="J34" s="11">
        <f t="shared" si="2"/>
        <v>1.134E-3</v>
      </c>
    </row>
    <row r="35" spans="1:10" x14ac:dyDescent="0.25">
      <c r="A35" t="s">
        <v>55</v>
      </c>
      <c r="B35" s="4" t="s">
        <v>12</v>
      </c>
      <c r="C35" s="4">
        <v>2.0000000000000001E-4</v>
      </c>
      <c r="D35" s="4">
        <v>1E-4</v>
      </c>
      <c r="E35" s="4">
        <v>2.0000000000000001E-4</v>
      </c>
      <c r="F35" s="4">
        <v>1E-4</v>
      </c>
      <c r="G35" s="4">
        <v>2.0000000000000001E-4</v>
      </c>
      <c r="H35" s="7">
        <f t="shared" si="0"/>
        <v>2.0000000000000001E-4</v>
      </c>
      <c r="I35" s="7">
        <f t="shared" si="1"/>
        <v>1E-4</v>
      </c>
      <c r="J35" s="11">
        <f t="shared" si="2"/>
        <v>1.6000000000000001E-4</v>
      </c>
    </row>
    <row r="36" spans="1:10" x14ac:dyDescent="0.25">
      <c r="A36" t="s">
        <v>56</v>
      </c>
      <c r="B36" s="4" t="s">
        <v>12</v>
      </c>
      <c r="C36" s="4">
        <v>2.2000000000000001E-3</v>
      </c>
      <c r="D36" s="4">
        <v>1.1999999999999999E-3</v>
      </c>
      <c r="E36" s="4">
        <v>5.0000000000000001E-4</v>
      </c>
      <c r="F36" s="4">
        <v>2E-3</v>
      </c>
      <c r="G36" s="4">
        <v>1.2999999999999999E-3</v>
      </c>
      <c r="H36" s="7">
        <f t="shared" si="0"/>
        <v>2.2000000000000001E-3</v>
      </c>
      <c r="I36" s="7">
        <f t="shared" si="1"/>
        <v>5.0000000000000001E-4</v>
      </c>
      <c r="J36" s="11">
        <f t="shared" si="2"/>
        <v>1.4400000000000001E-3</v>
      </c>
    </row>
    <row r="37" spans="1:10" x14ac:dyDescent="0.25">
      <c r="A37" t="s">
        <v>57</v>
      </c>
      <c r="B37" s="4" t="s">
        <v>12</v>
      </c>
      <c r="C37" s="4">
        <v>2.5000000000000001E-4</v>
      </c>
      <c r="D37" s="4">
        <v>2.5000000000000001E-4</v>
      </c>
      <c r="E37" s="4">
        <v>2.0000000000000001E-4</v>
      </c>
      <c r="F37" s="4">
        <v>5.0000000000000002E-5</v>
      </c>
      <c r="G37" s="4">
        <v>2.5000000000000001E-4</v>
      </c>
      <c r="H37" s="7">
        <f t="shared" si="0"/>
        <v>2.5000000000000001E-4</v>
      </c>
      <c r="I37" s="7">
        <f t="shared" si="1"/>
        <v>5.0000000000000002E-5</v>
      </c>
      <c r="J37" s="11">
        <f t="shared" si="2"/>
        <v>2.0000000000000001E-4</v>
      </c>
    </row>
    <row r="38" spans="1:10" x14ac:dyDescent="0.25">
      <c r="A38" t="s">
        <v>58</v>
      </c>
      <c r="B38" s="4" t="s">
        <v>12</v>
      </c>
      <c r="C38" s="4">
        <v>5.0000000000000002E-5</v>
      </c>
      <c r="D38" s="4">
        <v>5.0000000000000002E-5</v>
      </c>
      <c r="E38" s="4">
        <v>5.0000000000000002E-5</v>
      </c>
      <c r="F38" s="4">
        <v>5.0000000000000004E-6</v>
      </c>
      <c r="G38" s="4">
        <v>5.0000000000000004E-6</v>
      </c>
      <c r="H38" s="7">
        <f t="shared" si="0"/>
        <v>5.0000000000000002E-5</v>
      </c>
      <c r="I38" s="7">
        <f t="shared" si="1"/>
        <v>5.0000000000000004E-6</v>
      </c>
      <c r="J38" s="12">
        <f t="shared" si="2"/>
        <v>3.2000000000000005E-5</v>
      </c>
    </row>
    <row r="39" spans="1:10" x14ac:dyDescent="0.25">
      <c r="B39" s="5" t="s">
        <v>24</v>
      </c>
      <c r="J39" s="14"/>
    </row>
    <row r="40" spans="1:10" x14ac:dyDescent="0.25">
      <c r="J40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L24" sqref="L24"/>
    </sheetView>
  </sheetViews>
  <sheetFormatPr defaultRowHeight="15" x14ac:dyDescent="0.25"/>
  <cols>
    <col min="1" max="1" width="19.140625" customWidth="1"/>
    <col min="3" max="6" width="7.85546875" bestFit="1" customWidth="1"/>
    <col min="7" max="7" width="7.85546875" customWidth="1"/>
  </cols>
  <sheetData>
    <row r="1" spans="1:10" ht="15.75" x14ac:dyDescent="0.25">
      <c r="A1" s="1" t="s">
        <v>62</v>
      </c>
    </row>
    <row r="2" spans="1:10" x14ac:dyDescent="0.25">
      <c r="A2" s="2"/>
      <c r="B2" s="3"/>
    </row>
    <row r="3" spans="1:10" x14ac:dyDescent="0.25">
      <c r="A3" s="2" t="s">
        <v>0</v>
      </c>
      <c r="B3" s="3" t="s">
        <v>1</v>
      </c>
      <c r="C3" s="6">
        <v>41183</v>
      </c>
      <c r="D3" s="6">
        <v>41334</v>
      </c>
      <c r="E3" s="6">
        <v>41426</v>
      </c>
      <c r="F3" s="6">
        <v>41518</v>
      </c>
      <c r="G3" s="6">
        <v>41640</v>
      </c>
      <c r="H3" s="8" t="s">
        <v>65</v>
      </c>
      <c r="I3" s="8" t="s">
        <v>66</v>
      </c>
      <c r="J3" s="8" t="s">
        <v>67</v>
      </c>
    </row>
    <row r="4" spans="1:10" x14ac:dyDescent="0.25">
      <c r="A4" t="s">
        <v>25</v>
      </c>
      <c r="B4" s="4" t="s">
        <v>12</v>
      </c>
      <c r="C4" s="4">
        <v>40.4</v>
      </c>
      <c r="D4" s="4">
        <v>40.299999999999997</v>
      </c>
      <c r="E4" s="4">
        <v>31.1</v>
      </c>
      <c r="F4" s="4">
        <v>31.4</v>
      </c>
      <c r="G4" s="4">
        <v>48.8</v>
      </c>
      <c r="H4" s="7">
        <f>MAX(C4:G4)</f>
        <v>48.8</v>
      </c>
      <c r="I4" s="7">
        <f>MIN(C4:G4)</f>
        <v>31.1</v>
      </c>
      <c r="J4" s="9">
        <f>+AVERAGE(C4:G4)</f>
        <v>38.4</v>
      </c>
    </row>
    <row r="5" spans="1:10" x14ac:dyDescent="0.25">
      <c r="A5" t="s">
        <v>26</v>
      </c>
      <c r="B5" s="4" t="s">
        <v>12</v>
      </c>
      <c r="C5" s="4">
        <v>0.15</v>
      </c>
      <c r="D5" s="4">
        <v>0.47099999999999997</v>
      </c>
      <c r="E5" s="4">
        <v>0.1</v>
      </c>
      <c r="F5" s="4">
        <v>0.14499999999999999</v>
      </c>
      <c r="G5" s="4">
        <v>8.8999999999999996E-2</v>
      </c>
      <c r="H5" s="7">
        <f t="shared" ref="H5:H37" si="0">MAX(C5:G5)</f>
        <v>0.47099999999999997</v>
      </c>
      <c r="I5" s="7">
        <f t="shared" ref="I5:I37" si="1">MIN(C5:G5)</f>
        <v>8.8999999999999996E-2</v>
      </c>
      <c r="J5" s="9">
        <f t="shared" ref="J5:J37" si="2">+AVERAGE(C5:G5)</f>
        <v>0.191</v>
      </c>
    </row>
    <row r="6" spans="1:10" x14ac:dyDescent="0.25">
      <c r="A6" t="s">
        <v>27</v>
      </c>
      <c r="B6" s="4" t="s">
        <v>12</v>
      </c>
      <c r="C6" s="4">
        <v>11.5</v>
      </c>
      <c r="D6" s="4">
        <v>12</v>
      </c>
      <c r="E6" s="4">
        <v>9.91</v>
      </c>
      <c r="F6" s="4">
        <v>9.17</v>
      </c>
      <c r="G6" s="4">
        <v>5.08</v>
      </c>
      <c r="H6" s="7">
        <f t="shared" si="0"/>
        <v>12</v>
      </c>
      <c r="I6" s="7">
        <f t="shared" si="1"/>
        <v>5.08</v>
      </c>
      <c r="J6" s="9">
        <f t="shared" si="2"/>
        <v>9.532</v>
      </c>
    </row>
    <row r="7" spans="1:10" x14ac:dyDescent="0.25">
      <c r="A7" t="s">
        <v>28</v>
      </c>
      <c r="B7" s="4" t="s">
        <v>12</v>
      </c>
      <c r="C7" s="4">
        <v>2.4E-2</v>
      </c>
      <c r="D7" s="4">
        <v>7.4999999999999997E-2</v>
      </c>
      <c r="E7" s="4">
        <v>1.4999999999999999E-2</v>
      </c>
      <c r="F7" s="4">
        <v>1.4999999999999999E-2</v>
      </c>
      <c r="G7" s="4">
        <v>8.9999999999999993E-3</v>
      </c>
      <c r="H7" s="7">
        <f t="shared" si="0"/>
        <v>7.4999999999999997E-2</v>
      </c>
      <c r="I7" s="7">
        <f t="shared" si="1"/>
        <v>8.9999999999999993E-3</v>
      </c>
      <c r="J7" s="9">
        <f t="shared" si="2"/>
        <v>2.7600000000000003E-2</v>
      </c>
    </row>
    <row r="8" spans="1:10" x14ac:dyDescent="0.25">
      <c r="A8" t="s">
        <v>29</v>
      </c>
      <c r="B8" s="4" t="s">
        <v>12</v>
      </c>
      <c r="C8" s="4">
        <v>0.4</v>
      </c>
      <c r="D8" s="4">
        <v>0.5</v>
      </c>
      <c r="E8" s="4">
        <v>0.3</v>
      </c>
      <c r="F8" s="4">
        <v>0.5</v>
      </c>
      <c r="G8" s="4">
        <v>0.5</v>
      </c>
      <c r="H8" s="7">
        <f t="shared" si="0"/>
        <v>0.5</v>
      </c>
      <c r="I8" s="7">
        <f t="shared" si="1"/>
        <v>0.3</v>
      </c>
      <c r="J8" s="9">
        <f t="shared" si="2"/>
        <v>0.44000000000000006</v>
      </c>
    </row>
    <row r="9" spans="1:10" x14ac:dyDescent="0.25">
      <c r="A9" t="s">
        <v>30</v>
      </c>
      <c r="B9" s="4" t="s">
        <v>12</v>
      </c>
      <c r="C9" s="4">
        <v>3.96</v>
      </c>
      <c r="D9" s="4">
        <v>4.22</v>
      </c>
      <c r="E9" s="4">
        <v>2.6</v>
      </c>
      <c r="F9" s="4">
        <v>3.22</v>
      </c>
      <c r="G9" s="4">
        <v>4.16</v>
      </c>
      <c r="H9" s="7">
        <f t="shared" si="0"/>
        <v>4.22</v>
      </c>
      <c r="I9" s="7">
        <f t="shared" si="1"/>
        <v>2.6</v>
      </c>
      <c r="J9" s="9">
        <f t="shared" si="2"/>
        <v>3.6320000000000001</v>
      </c>
    </row>
    <row r="10" spans="1:10" x14ac:dyDescent="0.25">
      <c r="A10" t="s">
        <v>31</v>
      </c>
      <c r="B10" s="4" t="s">
        <v>12</v>
      </c>
      <c r="C10" s="4">
        <v>1.5</v>
      </c>
      <c r="D10" s="4">
        <v>1.9</v>
      </c>
      <c r="E10" s="4">
        <v>1</v>
      </c>
      <c r="F10" s="4">
        <v>1.7</v>
      </c>
      <c r="G10" s="4">
        <v>1.8</v>
      </c>
      <c r="H10" s="7">
        <f t="shared" si="0"/>
        <v>1.9</v>
      </c>
      <c r="I10" s="7">
        <f t="shared" si="1"/>
        <v>1</v>
      </c>
      <c r="J10" s="9">
        <f t="shared" si="2"/>
        <v>1.58</v>
      </c>
    </row>
    <row r="11" spans="1:10" x14ac:dyDescent="0.25">
      <c r="A11" t="s">
        <v>59</v>
      </c>
      <c r="B11" s="4" t="s">
        <v>12</v>
      </c>
      <c r="C11" s="4">
        <v>5</v>
      </c>
      <c r="D11" s="4">
        <v>4.7</v>
      </c>
      <c r="E11" s="4">
        <v>4.5</v>
      </c>
      <c r="F11" s="4">
        <v>4.3</v>
      </c>
      <c r="G11" s="4">
        <v>5.3</v>
      </c>
      <c r="H11" s="7">
        <f t="shared" si="0"/>
        <v>5.3</v>
      </c>
      <c r="I11" s="7">
        <f t="shared" si="1"/>
        <v>4.3</v>
      </c>
      <c r="J11" s="9">
        <f t="shared" si="2"/>
        <v>4.76</v>
      </c>
    </row>
    <row r="12" spans="1:10" x14ac:dyDescent="0.25">
      <c r="A12" t="s">
        <v>32</v>
      </c>
      <c r="B12" s="4" t="s">
        <v>12</v>
      </c>
      <c r="C12" s="4">
        <v>5.0000000000000001E-3</v>
      </c>
      <c r="D12" s="4">
        <v>5.0000000000000001E-3</v>
      </c>
      <c r="E12" s="4">
        <v>5.0000000000000001E-3</v>
      </c>
      <c r="F12" s="4">
        <v>5.0000000000000001E-3</v>
      </c>
      <c r="G12" s="4">
        <v>5.0000000000000001E-3</v>
      </c>
      <c r="H12" s="7">
        <f t="shared" si="0"/>
        <v>5.0000000000000001E-3</v>
      </c>
      <c r="I12" s="7">
        <f t="shared" si="1"/>
        <v>5.0000000000000001E-3</v>
      </c>
      <c r="J12" s="11">
        <f t="shared" si="2"/>
        <v>5.0000000000000001E-3</v>
      </c>
    </row>
    <row r="13" spans="1:10" x14ac:dyDescent="0.25">
      <c r="A13" t="s">
        <v>33</v>
      </c>
      <c r="B13" s="4" t="s">
        <v>12</v>
      </c>
      <c r="C13" s="4">
        <v>6.0000000000000001E-3</v>
      </c>
      <c r="D13" s="4">
        <v>2.5000000000000001E-3</v>
      </c>
      <c r="E13" s="4">
        <v>6.0000000000000001E-3</v>
      </c>
      <c r="F13" s="4">
        <v>2.5000000000000001E-3</v>
      </c>
      <c r="G13" s="4">
        <v>2.5000000000000001E-3</v>
      </c>
      <c r="H13" s="7">
        <f t="shared" si="0"/>
        <v>6.0000000000000001E-3</v>
      </c>
      <c r="I13" s="7">
        <f t="shared" si="1"/>
        <v>2.5000000000000001E-3</v>
      </c>
      <c r="J13" s="11">
        <f t="shared" si="2"/>
        <v>3.8999999999999998E-3</v>
      </c>
    </row>
    <row r="14" spans="1:10" x14ac:dyDescent="0.25">
      <c r="A14" t="s">
        <v>34</v>
      </c>
      <c r="B14" s="4" t="s">
        <v>12</v>
      </c>
      <c r="C14" s="4">
        <v>1E-4</v>
      </c>
      <c r="D14" s="4">
        <v>1E-4</v>
      </c>
      <c r="E14" s="4">
        <v>1E-4</v>
      </c>
      <c r="F14" s="4">
        <v>1E-4</v>
      </c>
      <c r="G14" s="4">
        <v>1E-4</v>
      </c>
      <c r="H14" s="7">
        <f t="shared" si="0"/>
        <v>1E-4</v>
      </c>
      <c r="I14" s="7">
        <f t="shared" si="1"/>
        <v>1E-4</v>
      </c>
      <c r="J14" s="11">
        <f t="shared" si="2"/>
        <v>1E-4</v>
      </c>
    </row>
    <row r="15" spans="1:10" x14ac:dyDescent="0.25">
      <c r="A15" t="s">
        <v>35</v>
      </c>
      <c r="B15" s="4" t="s">
        <v>12</v>
      </c>
      <c r="C15" s="4">
        <v>5.0000000000000001E-4</v>
      </c>
      <c r="D15" s="4">
        <v>1.1999999999999999E-3</v>
      </c>
      <c r="E15" s="4">
        <v>8.9999999999999998E-4</v>
      </c>
      <c r="F15" s="4">
        <v>6.9999999999999999E-4</v>
      </c>
      <c r="G15" s="4">
        <v>1.6000000000000001E-3</v>
      </c>
      <c r="H15" s="7">
        <f t="shared" si="0"/>
        <v>1.6000000000000001E-3</v>
      </c>
      <c r="I15" s="7">
        <f t="shared" si="1"/>
        <v>5.0000000000000001E-4</v>
      </c>
      <c r="J15" s="11">
        <f t="shared" si="2"/>
        <v>9.7999999999999997E-4</v>
      </c>
    </row>
    <row r="16" spans="1:10" x14ac:dyDescent="0.25">
      <c r="A16" t="s">
        <v>36</v>
      </c>
      <c r="B16" s="4" t="s">
        <v>12</v>
      </c>
      <c r="C16" s="4">
        <v>6.9000000000000006E-2</v>
      </c>
      <c r="D16" s="4">
        <v>9.5000000000000001E-2</v>
      </c>
      <c r="E16" s="4">
        <v>5.7000000000000002E-2</v>
      </c>
      <c r="F16" s="4">
        <v>0.06</v>
      </c>
      <c r="G16" s="4">
        <v>9.4E-2</v>
      </c>
      <c r="H16" s="7">
        <f t="shared" si="0"/>
        <v>9.5000000000000001E-2</v>
      </c>
      <c r="I16" s="7">
        <f t="shared" si="1"/>
        <v>5.7000000000000002E-2</v>
      </c>
      <c r="J16" s="11">
        <f t="shared" si="2"/>
        <v>7.4999999999999997E-2</v>
      </c>
    </row>
    <row r="17" spans="1:10" x14ac:dyDescent="0.25">
      <c r="A17" t="s">
        <v>37</v>
      </c>
      <c r="B17" s="4" t="s">
        <v>12</v>
      </c>
      <c r="C17" s="4">
        <v>2.0000000000000002E-5</v>
      </c>
      <c r="D17" s="4">
        <v>2.0000000000000002E-5</v>
      </c>
      <c r="E17" s="4">
        <v>2.0000000000000002E-5</v>
      </c>
      <c r="F17" s="4">
        <v>2.0000000000000002E-5</v>
      </c>
      <c r="G17" s="4">
        <v>2.0000000000000002E-5</v>
      </c>
      <c r="H17" s="7">
        <f t="shared" si="0"/>
        <v>2.0000000000000002E-5</v>
      </c>
      <c r="I17" s="7">
        <f t="shared" si="1"/>
        <v>2.0000000000000002E-5</v>
      </c>
      <c r="J17" s="11">
        <f t="shared" si="2"/>
        <v>2.0000000000000002E-5</v>
      </c>
    </row>
    <row r="18" spans="1:10" x14ac:dyDescent="0.25">
      <c r="A18" t="s">
        <v>38</v>
      </c>
      <c r="B18" s="4" t="s">
        <v>12</v>
      </c>
      <c r="C18" s="4">
        <v>5.0000000000000001E-4</v>
      </c>
      <c r="D18" s="4">
        <v>5.0000000000000001E-4</v>
      </c>
      <c r="E18" s="4">
        <v>5.0000000000000001E-4</v>
      </c>
      <c r="F18" s="4">
        <v>5.0000000000000001E-4</v>
      </c>
      <c r="G18" s="4">
        <v>5.0000000000000001E-4</v>
      </c>
      <c r="H18" s="7">
        <f t="shared" si="0"/>
        <v>5.0000000000000001E-4</v>
      </c>
      <c r="I18" s="7">
        <f t="shared" si="1"/>
        <v>5.0000000000000001E-4</v>
      </c>
      <c r="J18" s="11">
        <f t="shared" si="2"/>
        <v>5.0000000000000001E-4</v>
      </c>
    </row>
    <row r="19" spans="1:10" x14ac:dyDescent="0.25">
      <c r="A19" t="s">
        <v>39</v>
      </c>
      <c r="B19" s="4" t="s">
        <v>12</v>
      </c>
      <c r="C19" s="4">
        <v>2E-3</v>
      </c>
      <c r="D19" s="4">
        <v>2E-3</v>
      </c>
      <c r="E19" s="4">
        <v>2E-3</v>
      </c>
      <c r="F19" s="4">
        <v>2E-3</v>
      </c>
      <c r="G19" s="4">
        <v>2E-3</v>
      </c>
      <c r="H19" s="7">
        <f t="shared" si="0"/>
        <v>2E-3</v>
      </c>
      <c r="I19" s="7">
        <f t="shared" si="1"/>
        <v>2E-3</v>
      </c>
      <c r="J19" s="11">
        <f t="shared" si="2"/>
        <v>2E-3</v>
      </c>
    </row>
    <row r="20" spans="1:10" x14ac:dyDescent="0.25">
      <c r="A20" t="s">
        <v>40</v>
      </c>
      <c r="B20" s="4" t="s">
        <v>12</v>
      </c>
      <c r="C20" s="4">
        <v>2.0000000000000002E-5</v>
      </c>
      <c r="D20" s="4">
        <v>5.0000000000000004E-6</v>
      </c>
      <c r="E20" s="4">
        <v>1.0000000000000001E-5</v>
      </c>
      <c r="F20" s="4">
        <v>5.0000000000000004E-6</v>
      </c>
      <c r="G20" s="4">
        <v>5.0000000000000004E-6</v>
      </c>
      <c r="H20" s="7">
        <f t="shared" si="0"/>
        <v>2.0000000000000002E-5</v>
      </c>
      <c r="I20" s="7">
        <f t="shared" si="1"/>
        <v>5.0000000000000004E-6</v>
      </c>
      <c r="J20" s="15">
        <f t="shared" si="2"/>
        <v>9.0000000000000002E-6</v>
      </c>
    </row>
    <row r="21" spans="1:10" x14ac:dyDescent="0.25">
      <c r="A21" t="s">
        <v>41</v>
      </c>
      <c r="B21" s="4" t="s">
        <v>12</v>
      </c>
      <c r="C21" s="4">
        <v>1E-3</v>
      </c>
      <c r="D21" s="4">
        <v>8.0000000000000004E-4</v>
      </c>
      <c r="E21" s="4">
        <v>5.0000000000000001E-4</v>
      </c>
      <c r="F21" s="4">
        <v>5.0000000000000001E-4</v>
      </c>
      <c r="G21" s="4">
        <v>2.0000000000000001E-4</v>
      </c>
      <c r="H21" s="7">
        <f t="shared" si="0"/>
        <v>1E-3</v>
      </c>
      <c r="I21" s="7">
        <f t="shared" si="1"/>
        <v>2.0000000000000001E-4</v>
      </c>
      <c r="J21" s="11">
        <f t="shared" si="2"/>
        <v>6.0000000000000006E-4</v>
      </c>
    </row>
    <row r="22" spans="1:10" x14ac:dyDescent="0.25">
      <c r="A22" t="s">
        <v>42</v>
      </c>
      <c r="B22" s="4" t="s">
        <v>12</v>
      </c>
      <c r="C22" s="4">
        <v>1.3999999999999999E-4</v>
      </c>
      <c r="D22" s="4">
        <v>6.4999999999999997E-4</v>
      </c>
      <c r="E22" s="4">
        <v>6.9999999999999994E-5</v>
      </c>
      <c r="F22" s="4">
        <v>6.9999999999999994E-5</v>
      </c>
      <c r="G22" s="4">
        <v>1.3999999999999999E-4</v>
      </c>
      <c r="H22" s="7">
        <f t="shared" si="0"/>
        <v>6.4999999999999997E-4</v>
      </c>
      <c r="I22" s="7">
        <f t="shared" si="1"/>
        <v>6.9999999999999994E-5</v>
      </c>
      <c r="J22" s="11">
        <f t="shared" si="2"/>
        <v>2.1399999999999994E-4</v>
      </c>
    </row>
    <row r="23" spans="1:10" x14ac:dyDescent="0.25">
      <c r="A23" t="s">
        <v>43</v>
      </c>
      <c r="B23" s="4" t="s">
        <v>12</v>
      </c>
      <c r="C23" s="4">
        <v>5.0000000000000001E-4</v>
      </c>
      <c r="D23" s="4">
        <v>5.0000000000000001E-4</v>
      </c>
      <c r="E23" s="4">
        <v>5.0000000000000001E-4</v>
      </c>
      <c r="F23" s="4">
        <v>5.0000000000000001E-4</v>
      </c>
      <c r="G23" s="4">
        <v>5.0000000000000001E-4</v>
      </c>
      <c r="H23" s="7">
        <f t="shared" si="0"/>
        <v>5.0000000000000001E-4</v>
      </c>
      <c r="I23" s="7">
        <f t="shared" si="1"/>
        <v>5.0000000000000001E-4</v>
      </c>
      <c r="J23" s="11">
        <f t="shared" si="2"/>
        <v>5.0000000000000001E-4</v>
      </c>
    </row>
    <row r="24" spans="1:10" x14ac:dyDescent="0.25">
      <c r="A24" t="s">
        <v>44</v>
      </c>
      <c r="B24" s="4" t="s">
        <v>12</v>
      </c>
      <c r="C24" s="4">
        <v>2.0000000000000001E-4</v>
      </c>
      <c r="D24" s="4">
        <v>5.0000000000000002E-5</v>
      </c>
      <c r="E24" s="4">
        <v>5.0000000000000002E-5</v>
      </c>
      <c r="F24" s="4">
        <v>5.0000000000000002E-5</v>
      </c>
      <c r="G24" s="4">
        <v>5.0000000000000002E-5</v>
      </c>
      <c r="H24" s="7">
        <f t="shared" si="0"/>
        <v>2.0000000000000001E-4</v>
      </c>
      <c r="I24" s="7">
        <f t="shared" si="1"/>
        <v>5.0000000000000002E-5</v>
      </c>
      <c r="J24" s="12">
        <f t="shared" si="2"/>
        <v>8.000000000000002E-5</v>
      </c>
    </row>
    <row r="25" spans="1:10" x14ac:dyDescent="0.25">
      <c r="A25" t="s">
        <v>45</v>
      </c>
      <c r="B25" s="4" t="s">
        <v>12</v>
      </c>
      <c r="C25" s="4">
        <v>2E-3</v>
      </c>
      <c r="D25" s="4">
        <v>2E-3</v>
      </c>
      <c r="E25" s="4">
        <v>1E-3</v>
      </c>
      <c r="F25" s="4">
        <v>5.0000000000000001E-4</v>
      </c>
      <c r="G25" s="4">
        <v>2E-3</v>
      </c>
      <c r="H25" s="7">
        <f t="shared" si="0"/>
        <v>2E-3</v>
      </c>
      <c r="I25" s="7">
        <f t="shared" si="1"/>
        <v>5.0000000000000001E-4</v>
      </c>
      <c r="J25" s="11">
        <f t="shared" si="2"/>
        <v>1.5E-3</v>
      </c>
    </row>
    <row r="26" spans="1:10" x14ac:dyDescent="0.25">
      <c r="A26" t="s">
        <v>46</v>
      </c>
      <c r="B26" s="4" t="s">
        <v>12</v>
      </c>
      <c r="C26" s="4">
        <v>5.1999999999999995E-4</v>
      </c>
      <c r="D26" s="4">
        <v>6.2E-4</v>
      </c>
      <c r="E26" s="4">
        <v>6.8000000000000005E-4</v>
      </c>
      <c r="F26" s="4">
        <v>5.4000000000000001E-4</v>
      </c>
      <c r="G26" s="4">
        <v>5.5000000000000003E-4</v>
      </c>
      <c r="H26" s="7">
        <f t="shared" si="0"/>
        <v>6.8000000000000005E-4</v>
      </c>
      <c r="I26" s="7">
        <f t="shared" si="1"/>
        <v>5.1999999999999995E-4</v>
      </c>
      <c r="J26" s="11">
        <f t="shared" si="2"/>
        <v>5.8200000000000005E-4</v>
      </c>
    </row>
    <row r="27" spans="1:10" x14ac:dyDescent="0.25">
      <c r="A27" t="s">
        <v>47</v>
      </c>
      <c r="B27" s="4" t="s">
        <v>12</v>
      </c>
      <c r="C27" s="4">
        <v>1E-3</v>
      </c>
      <c r="D27" s="4">
        <v>5.0000000000000001E-4</v>
      </c>
      <c r="E27" s="4">
        <v>5.0000000000000001E-4</v>
      </c>
      <c r="F27" s="4">
        <v>5.0000000000000001E-4</v>
      </c>
      <c r="G27" s="4">
        <v>1E-3</v>
      </c>
      <c r="H27" s="7">
        <f t="shared" si="0"/>
        <v>1E-3</v>
      </c>
      <c r="I27" s="7">
        <f t="shared" si="1"/>
        <v>5.0000000000000001E-4</v>
      </c>
      <c r="J27" s="11">
        <f t="shared" si="2"/>
        <v>6.9999999999999999E-4</v>
      </c>
    </row>
    <row r="28" spans="1:10" x14ac:dyDescent="0.25">
      <c r="A28" t="s">
        <v>48</v>
      </c>
      <c r="B28" s="4" t="s">
        <v>12</v>
      </c>
      <c r="C28" s="4">
        <v>2.9999999999999997E-4</v>
      </c>
      <c r="D28" s="4">
        <v>2.9999999999999997E-4</v>
      </c>
      <c r="E28" s="4">
        <v>2.9999999999999997E-4</v>
      </c>
      <c r="F28" s="4">
        <v>2.9999999999999997E-4</v>
      </c>
      <c r="G28" s="4">
        <v>2.9999999999999997E-4</v>
      </c>
      <c r="H28" s="7">
        <f t="shared" si="0"/>
        <v>2.9999999999999997E-4</v>
      </c>
      <c r="I28" s="7">
        <f t="shared" si="1"/>
        <v>2.9999999999999997E-4</v>
      </c>
      <c r="J28" s="11">
        <f t="shared" si="2"/>
        <v>2.9999999999999997E-4</v>
      </c>
    </row>
    <row r="29" spans="1:10" x14ac:dyDescent="0.25">
      <c r="A29" t="s">
        <v>49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5.0000000000000004E-6</v>
      </c>
      <c r="G29" s="4">
        <v>5.0000000000000004E-6</v>
      </c>
      <c r="H29" s="7">
        <f t="shared" si="0"/>
        <v>5.0000000000000004E-6</v>
      </c>
      <c r="I29" s="7">
        <f t="shared" si="1"/>
        <v>5.0000000000000004E-6</v>
      </c>
      <c r="J29" s="15">
        <f t="shared" si="2"/>
        <v>5.0000000000000004E-6</v>
      </c>
    </row>
    <row r="30" spans="1:10" x14ac:dyDescent="0.25">
      <c r="A30" t="s">
        <v>50</v>
      </c>
      <c r="B30" s="4" t="s">
        <v>12</v>
      </c>
      <c r="C30" s="4">
        <v>0.108</v>
      </c>
      <c r="D30" s="4">
        <v>0.14599999999999999</v>
      </c>
      <c r="E30" s="4">
        <v>8.5000000000000006E-2</v>
      </c>
      <c r="F30" s="4">
        <v>9.8000000000000004E-2</v>
      </c>
      <c r="G30" s="4">
        <v>0.13500000000000001</v>
      </c>
      <c r="H30" s="7">
        <f t="shared" si="0"/>
        <v>0.14599999999999999</v>
      </c>
      <c r="I30" s="7">
        <f t="shared" si="1"/>
        <v>8.5000000000000006E-2</v>
      </c>
      <c r="J30" s="11">
        <f t="shared" si="2"/>
        <v>0.11440000000000002</v>
      </c>
    </row>
    <row r="31" spans="1:10" x14ac:dyDescent="0.25">
      <c r="A31" t="s">
        <v>51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7">
        <f t="shared" si="0"/>
        <v>5.0000000000000004E-6</v>
      </c>
      <c r="I31" s="7">
        <f t="shared" si="1"/>
        <v>5.0000000000000004E-6</v>
      </c>
      <c r="J31" s="15">
        <f t="shared" si="2"/>
        <v>5.0000000000000004E-6</v>
      </c>
    </row>
    <row r="32" spans="1:10" x14ac:dyDescent="0.25">
      <c r="A32" t="s">
        <v>52</v>
      </c>
      <c r="B32" s="4" t="s">
        <v>12</v>
      </c>
      <c r="C32" s="4">
        <v>2.0000000000000001E-4</v>
      </c>
      <c r="D32" s="4">
        <v>2.0000000000000001E-4</v>
      </c>
      <c r="E32" s="4">
        <v>2.0000000000000001E-4</v>
      </c>
      <c r="F32" s="4">
        <v>2.0000000000000001E-4</v>
      </c>
      <c r="G32" s="4">
        <v>2.0000000000000001E-4</v>
      </c>
      <c r="H32" s="7">
        <f t="shared" si="0"/>
        <v>2.0000000000000001E-4</v>
      </c>
      <c r="I32" s="7">
        <f t="shared" si="1"/>
        <v>2.0000000000000001E-4</v>
      </c>
      <c r="J32" s="11">
        <f t="shared" si="2"/>
        <v>2.0000000000000001E-4</v>
      </c>
    </row>
    <row r="33" spans="1:10" x14ac:dyDescent="0.25">
      <c r="A33" t="s">
        <v>53</v>
      </c>
      <c r="B33" s="4" t="s">
        <v>12</v>
      </c>
      <c r="C33" s="4">
        <v>5.0000000000000002E-5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7">
        <f t="shared" si="0"/>
        <v>5.0000000000000002E-5</v>
      </c>
      <c r="I33" s="7">
        <f t="shared" si="1"/>
        <v>5.0000000000000002E-5</v>
      </c>
      <c r="J33" s="12">
        <f t="shared" si="2"/>
        <v>5.0000000000000002E-5</v>
      </c>
    </row>
    <row r="34" spans="1:10" x14ac:dyDescent="0.25">
      <c r="A34" t="s">
        <v>54</v>
      </c>
      <c r="B34" s="4" t="s">
        <v>12</v>
      </c>
      <c r="C34" s="4">
        <v>1E-3</v>
      </c>
      <c r="D34" s="4">
        <v>1.4E-3</v>
      </c>
      <c r="E34" s="4">
        <v>8.9999999999999998E-4</v>
      </c>
      <c r="F34" s="4">
        <v>8.0000000000000004E-4</v>
      </c>
      <c r="G34" s="4">
        <v>1.1999999999999999E-3</v>
      </c>
      <c r="H34" s="7">
        <f t="shared" si="0"/>
        <v>1.4E-3</v>
      </c>
      <c r="I34" s="7">
        <f t="shared" si="1"/>
        <v>8.0000000000000004E-4</v>
      </c>
      <c r="J34" s="11">
        <f t="shared" si="2"/>
        <v>1.06E-3</v>
      </c>
    </row>
    <row r="35" spans="1:10" x14ac:dyDescent="0.25">
      <c r="A35" t="s">
        <v>55</v>
      </c>
      <c r="B35" s="4" t="s">
        <v>12</v>
      </c>
      <c r="C35" s="4">
        <v>2.7999999999999998E-4</v>
      </c>
      <c r="D35" s="4">
        <v>2.7999999999999998E-4</v>
      </c>
      <c r="E35" s="4">
        <v>1.7000000000000001E-4</v>
      </c>
      <c r="F35" s="4">
        <v>1.8000000000000001E-4</v>
      </c>
      <c r="G35" s="4">
        <v>2.7999999999999998E-4</v>
      </c>
      <c r="H35" s="7">
        <f t="shared" si="0"/>
        <v>2.7999999999999998E-4</v>
      </c>
      <c r="I35" s="7">
        <f t="shared" si="1"/>
        <v>1.7000000000000001E-4</v>
      </c>
      <c r="J35" s="11">
        <f t="shared" si="2"/>
        <v>2.3800000000000001E-4</v>
      </c>
    </row>
    <row r="36" spans="1:10" x14ac:dyDescent="0.25">
      <c r="A36" t="s">
        <v>56</v>
      </c>
      <c r="B36" s="4" t="s">
        <v>12</v>
      </c>
      <c r="C36" s="4">
        <v>2E-3</v>
      </c>
      <c r="D36" s="4">
        <v>5.0000000000000001E-4</v>
      </c>
      <c r="E36" s="4">
        <v>5.0000000000000001E-4</v>
      </c>
      <c r="F36" s="4">
        <v>1E-3</v>
      </c>
      <c r="G36" s="4">
        <v>2E-3</v>
      </c>
      <c r="H36" s="7">
        <f t="shared" si="0"/>
        <v>2E-3</v>
      </c>
      <c r="I36" s="7">
        <f t="shared" si="1"/>
        <v>5.0000000000000001E-4</v>
      </c>
      <c r="J36" s="11">
        <f t="shared" si="2"/>
        <v>1.2000000000000001E-3</v>
      </c>
    </row>
    <row r="37" spans="1:10" x14ac:dyDescent="0.25">
      <c r="A37" t="s">
        <v>57</v>
      </c>
      <c r="B37" s="4" t="s">
        <v>12</v>
      </c>
      <c r="C37" s="4">
        <v>5.0000000000000002E-5</v>
      </c>
      <c r="D37" s="4">
        <v>5.0000000000000002E-5</v>
      </c>
      <c r="E37" s="4">
        <v>5.0000000000000002E-5</v>
      </c>
      <c r="F37" s="4">
        <v>5.0000000000000002E-5</v>
      </c>
      <c r="G37" s="4">
        <v>5.0000000000000002E-5</v>
      </c>
      <c r="H37" s="7">
        <f t="shared" si="0"/>
        <v>5.0000000000000002E-5</v>
      </c>
      <c r="I37" s="7">
        <f t="shared" si="1"/>
        <v>5.0000000000000002E-5</v>
      </c>
      <c r="J37" s="12">
        <f t="shared" si="2"/>
        <v>5.0000000000000002E-5</v>
      </c>
    </row>
    <row r="38" spans="1:10" x14ac:dyDescent="0.25">
      <c r="B38" s="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2014-01-25T02:41:29Z</dcterms:modified>
</cp:coreProperties>
</file>